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"/>
    </mc:Choice>
  </mc:AlternateContent>
  <xr:revisionPtr revIDLastSave="0" documentId="13_ncr:1_{B961F67B-F651-4AAE-A135-868E0908468E}" xr6:coauthVersionLast="47" xr6:coauthVersionMax="47" xr10:uidLastSave="{00000000-0000-0000-0000-000000000000}"/>
  <bookViews>
    <workbookView xWindow="-120" yWindow="-120" windowWidth="20730" windowHeight="11160" xr2:uid="{90A68EB7-14B7-4005-9A0A-11DF80AD3349}"/>
  </bookViews>
  <sheets>
    <sheet name="INDIVID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2" i="1" l="1"/>
  <c r="M32" i="1"/>
  <c r="L32" i="1"/>
  <c r="K32" i="1"/>
  <c r="J32" i="1"/>
  <c r="I32" i="1"/>
  <c r="H32" i="1"/>
  <c r="G32" i="1"/>
  <c r="F32" i="1"/>
  <c r="E32" i="1"/>
  <c r="D32" i="1"/>
  <c r="C32" i="1"/>
</calcChain>
</file>

<file path=xl/sharedStrings.xml><?xml version="1.0" encoding="utf-8"?>
<sst xmlns="http://schemas.openxmlformats.org/spreadsheetml/2006/main" count="50" uniqueCount="49">
  <si>
    <t>MUNICIPIO</t>
  </si>
  <si>
    <t>MES: FEBRERO</t>
  </si>
  <si>
    <t>RIESGO CARDIOVASCULAR Y METABOLICO</t>
  </si>
  <si>
    <t>EPOC</t>
  </si>
  <si>
    <t>ALTERACIONES AUDITIVAS Y VISUALES</t>
  </si>
  <si>
    <t>REGION</t>
  </si>
  <si>
    <t>POBLACION TAMIZADA PARA RIESGO CARDIOVASCULAR Y METABÓLICO</t>
  </si>
  <si>
    <t>POBLACION CLASIFICADA CON RIESGO DE HIPERTENSION</t>
  </si>
  <si>
    <t>POBLACION CLASIFICADA PARA RIESGO DE DIABETES</t>
  </si>
  <si>
    <t>POBLACION CON CAPACITACION EN EVS, COVID 19  Y PAUTAS DE CUIDADO</t>
  </si>
  <si>
    <t>POBLACION TAMIZADA PARA RIESGO DE EPOC</t>
  </si>
  <si>
    <t>POBLACION CLASIFICADA CON RIESGO DE EPOC</t>
  </si>
  <si>
    <t>TOTAL DE POBLACIÓN CON INTRUMENTO VALE APLICADO PARA CLASIFICACION DEL  RIESGO AUDITIVO 
EN POBLACIÓN DE 0 A 12 AÑOS</t>
  </si>
  <si>
    <t>TOTAL DE POBLACION CLASIFICADA CON RIESGO AUDITIVO</t>
  </si>
  <si>
    <t xml:space="preserve">TOTAL DE POBLACION CON CARTA  DE SNELLEN APLICADA PARA LA CLASIFICACION DEL RIESGO VISUAL </t>
  </si>
  <si>
    <t xml:space="preserve">TOTAL DE  POBLACIÓN DETECTADA  CON RIESGO VISUAL </t>
  </si>
  <si>
    <t xml:space="preserve"> TOTAL DE POBLACIÓN  INFORMADA EN PAUTAS DE CUIDADO  SOBRE SALUD  AUDITIVA Y VISUAL </t>
  </si>
  <si>
    <t>REGION DE SALUD CENTRO ORIENTE GUAVIO
10</t>
  </si>
  <si>
    <t>Sopo</t>
  </si>
  <si>
    <t>La Calera</t>
  </si>
  <si>
    <t>Guatavita</t>
  </si>
  <si>
    <t>Guasca</t>
  </si>
  <si>
    <t>Gacheta</t>
  </si>
  <si>
    <t>Gachalá</t>
  </si>
  <si>
    <t>Gama</t>
  </si>
  <si>
    <t>Ubalá</t>
  </si>
  <si>
    <t>Junin</t>
  </si>
  <si>
    <t>Tocancipa</t>
  </si>
  <si>
    <t>REGION SUR ORIENTE
10</t>
  </si>
  <si>
    <t>Caqueza</t>
  </si>
  <si>
    <t xml:space="preserve">Chipaque </t>
  </si>
  <si>
    <t>Guayabetal</t>
  </si>
  <si>
    <t xml:space="preserve">Gutierrez </t>
  </si>
  <si>
    <t>Quetame</t>
  </si>
  <si>
    <t>Fomeque</t>
  </si>
  <si>
    <t xml:space="preserve">Ubaque </t>
  </si>
  <si>
    <t>Choachí</t>
  </si>
  <si>
    <t>Une</t>
  </si>
  <si>
    <t xml:space="preserve">Fosca </t>
  </si>
  <si>
    <t>REGION DE SALUD NORTE
8</t>
  </si>
  <si>
    <t>Pacho</t>
  </si>
  <si>
    <t>Paime</t>
  </si>
  <si>
    <t>Supatá</t>
  </si>
  <si>
    <t>Villagomez</t>
  </si>
  <si>
    <t>La Palma</t>
  </si>
  <si>
    <t>Topaipi</t>
  </si>
  <si>
    <t>El Peñón</t>
  </si>
  <si>
    <t>Yacopi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</si>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</sst>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E6B8AF"/>
        <bgColor rgb="FFE6B8AF"/>
      </patternFill>
    </fill>
    <fill>
      <patternFill patternType="solid">
        <fgColor rgb="FFDDEBF7"/>
        <bgColor rgb="FFDDEBF7"/>
      </patternFill>
    </fill>
    <fill>
      <patternFill patternType="solid">
        <fgColor rgb="FFF2F2F2"/>
        <bgColor rgb="FFF2F2F2"/>
      </patternFill>
    </fill>
  </fills>
  <borders count="30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4" borderId="15" xfId="0" applyFont="1" applyFill="1" applyBorder="1"/>
    <xf numFmtId="0" fontId="5" fillId="4" borderId="1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1" fillId="4" borderId="0" xfId="0" applyFont="1" applyFill="1"/>
    <xf numFmtId="0" fontId="6" fillId="4" borderId="16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3" fontId="6" fillId="4" borderId="16" xfId="0" applyNumberFormat="1" applyFont="1" applyFill="1" applyBorder="1" applyAlignment="1">
      <alignment horizontal="center"/>
    </xf>
    <xf numFmtId="3" fontId="6" fillId="4" borderId="6" xfId="0" applyNumberFormat="1" applyFont="1" applyFill="1" applyBorder="1" applyAlignment="1">
      <alignment horizontal="center"/>
    </xf>
    <xf numFmtId="0" fontId="6" fillId="4" borderId="25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26" xfId="0" applyFont="1" applyFill="1" applyBorder="1"/>
    <xf numFmtId="0" fontId="2" fillId="4" borderId="14" xfId="0" applyFont="1" applyFill="1" applyBorder="1" applyAlignment="1">
      <alignment horizontal="center" wrapText="1"/>
    </xf>
    <xf numFmtId="0" fontId="3" fillId="0" borderId="19" xfId="0" applyFont="1" applyBorder="1"/>
    <xf numFmtId="0" fontId="3" fillId="0" borderId="24" xfId="0" applyFont="1" applyBorder="1"/>
    <xf numFmtId="0" fontId="2" fillId="0" borderId="15" xfId="0" applyFont="1" applyBorder="1" applyAlignment="1">
      <alignment horizontal="center"/>
    </xf>
    <xf numFmtId="0" fontId="3" fillId="0" borderId="18" xfId="0" applyFont="1" applyBorder="1"/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5" borderId="5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/>
    </xf>
    <xf numFmtId="0" fontId="3" fillId="0" borderId="28" xfId="0" applyFont="1" applyBorder="1"/>
    <xf numFmtId="0" fontId="3" fillId="0" borderId="29" xfId="0" applyFont="1" applyBorder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F3C91-3780-46AD-AA5B-B96849C2BAA5}">
  <dimension ref="A1:R120"/>
  <sheetViews>
    <sheetView tabSelected="1" workbookViewId="0">
      <selection activeCell="D6" sqref="D6"/>
    </sheetView>
  </sheetViews>
  <sheetFormatPr baseColWidth="10" defaultColWidth="14.42578125" defaultRowHeight="15" x14ac:dyDescent="0.25"/>
  <cols>
    <col min="2" max="2" width="23.5703125" customWidth="1"/>
  </cols>
  <sheetData>
    <row r="1" spans="1:18" ht="30" customHeight="1" thickTop="1" thickBot="1" x14ac:dyDescent="0.3">
      <c r="A1" s="44" t="s">
        <v>5</v>
      </c>
      <c r="B1" s="52" t="s">
        <v>0</v>
      </c>
      <c r="C1" s="55" t="s">
        <v>1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7"/>
      <c r="O1" s="1"/>
      <c r="P1" s="1"/>
      <c r="Q1" s="1"/>
      <c r="R1" s="1"/>
    </row>
    <row r="2" spans="1:18" ht="32.25" customHeight="1" thickTop="1" x14ac:dyDescent="0.25">
      <c r="A2" s="45"/>
      <c r="B2" s="53"/>
      <c r="C2" s="48" t="s">
        <v>2</v>
      </c>
      <c r="D2" s="49"/>
      <c r="E2" s="49"/>
      <c r="F2" s="50"/>
      <c r="G2" s="48" t="s">
        <v>3</v>
      </c>
      <c r="H2" s="49"/>
      <c r="I2" s="50"/>
      <c r="J2" s="51" t="s">
        <v>4</v>
      </c>
      <c r="K2" s="49"/>
      <c r="L2" s="49"/>
      <c r="M2" s="49"/>
      <c r="N2" s="50"/>
      <c r="O2" s="2"/>
      <c r="P2" s="2"/>
      <c r="Q2" s="2"/>
      <c r="R2" s="2"/>
    </row>
    <row r="3" spans="1:18" ht="94.5" customHeight="1" thickBot="1" x14ac:dyDescent="0.3">
      <c r="A3" s="46"/>
      <c r="B3" s="54"/>
      <c r="C3" s="3" t="s">
        <v>6</v>
      </c>
      <c r="D3" s="4" t="s">
        <v>7</v>
      </c>
      <c r="E3" s="5" t="s">
        <v>8</v>
      </c>
      <c r="F3" s="6" t="s">
        <v>9</v>
      </c>
      <c r="G3" s="7" t="s">
        <v>10</v>
      </c>
      <c r="H3" s="5" t="s">
        <v>11</v>
      </c>
      <c r="I3" s="8" t="s">
        <v>9</v>
      </c>
      <c r="J3" s="9" t="s">
        <v>12</v>
      </c>
      <c r="K3" s="10" t="s">
        <v>13</v>
      </c>
      <c r="L3" s="10" t="s">
        <v>14</v>
      </c>
      <c r="M3" s="10" t="s">
        <v>15</v>
      </c>
      <c r="N3" s="11" t="s">
        <v>16</v>
      </c>
      <c r="O3" s="2"/>
      <c r="P3" s="2"/>
      <c r="Q3" s="2"/>
      <c r="R3" s="2"/>
    </row>
    <row r="4" spans="1:18" x14ac:dyDescent="0.25">
      <c r="A4" s="47" t="s">
        <v>17</v>
      </c>
      <c r="B4" s="38" t="s">
        <v>18</v>
      </c>
      <c r="C4" s="13">
        <v>0</v>
      </c>
      <c r="D4" s="14">
        <v>0</v>
      </c>
      <c r="E4" s="14">
        <v>0</v>
      </c>
      <c r="F4" s="15">
        <v>0</v>
      </c>
      <c r="G4" s="13">
        <v>0</v>
      </c>
      <c r="H4" s="14">
        <v>0</v>
      </c>
      <c r="I4" s="15">
        <v>0</v>
      </c>
      <c r="J4" s="16">
        <v>0</v>
      </c>
      <c r="K4" s="17">
        <v>0</v>
      </c>
      <c r="L4" s="14">
        <v>0</v>
      </c>
      <c r="M4" s="14">
        <v>0</v>
      </c>
      <c r="N4" s="15">
        <v>0</v>
      </c>
      <c r="O4" s="18"/>
      <c r="P4" s="18"/>
      <c r="Q4" s="18"/>
      <c r="R4" s="18"/>
    </row>
    <row r="5" spans="1:18" x14ac:dyDescent="0.25">
      <c r="A5" s="40"/>
      <c r="B5" s="12" t="s">
        <v>19</v>
      </c>
      <c r="C5" s="13">
        <v>0</v>
      </c>
      <c r="D5" s="14">
        <v>0</v>
      </c>
      <c r="E5" s="14">
        <v>0</v>
      </c>
      <c r="F5" s="15">
        <v>0</v>
      </c>
      <c r="G5" s="13">
        <v>0</v>
      </c>
      <c r="H5" s="14">
        <v>0</v>
      </c>
      <c r="I5" s="15">
        <v>0</v>
      </c>
      <c r="J5" s="19">
        <v>0</v>
      </c>
      <c r="K5" s="20">
        <v>0</v>
      </c>
      <c r="L5" s="20">
        <v>0</v>
      </c>
      <c r="M5" s="20">
        <v>0</v>
      </c>
      <c r="N5" s="21">
        <v>0</v>
      </c>
      <c r="O5" s="18"/>
      <c r="P5" s="18"/>
      <c r="Q5" s="18"/>
      <c r="R5" s="18"/>
    </row>
    <row r="6" spans="1:18" x14ac:dyDescent="0.25">
      <c r="A6" s="40"/>
      <c r="B6" s="12" t="s">
        <v>20</v>
      </c>
      <c r="C6" s="19">
        <v>575</v>
      </c>
      <c r="D6" s="22">
        <v>7</v>
      </c>
      <c r="E6" s="20">
        <v>30</v>
      </c>
      <c r="F6" s="23">
        <v>7</v>
      </c>
      <c r="G6" s="19">
        <v>575</v>
      </c>
      <c r="H6" s="20">
        <v>3</v>
      </c>
      <c r="I6" s="21">
        <v>3</v>
      </c>
      <c r="J6" s="19">
        <v>97</v>
      </c>
      <c r="K6" s="20">
        <v>6</v>
      </c>
      <c r="L6" s="24">
        <v>34</v>
      </c>
      <c r="M6" s="24">
        <v>0</v>
      </c>
      <c r="N6" s="25">
        <v>131</v>
      </c>
      <c r="O6" s="18"/>
      <c r="P6" s="18"/>
      <c r="Q6" s="18"/>
      <c r="R6" s="18"/>
    </row>
    <row r="7" spans="1:18" x14ac:dyDescent="0.25">
      <c r="A7" s="40"/>
      <c r="B7" s="12" t="s">
        <v>21</v>
      </c>
      <c r="C7" s="13">
        <v>323</v>
      </c>
      <c r="D7" s="14">
        <v>20</v>
      </c>
      <c r="E7" s="14">
        <v>45</v>
      </c>
      <c r="F7" s="15">
        <v>3</v>
      </c>
      <c r="G7" s="13">
        <v>0</v>
      </c>
      <c r="H7" s="14">
        <v>0</v>
      </c>
      <c r="I7" s="15">
        <v>0</v>
      </c>
      <c r="J7" s="19">
        <v>0</v>
      </c>
      <c r="K7" s="20">
        <v>0</v>
      </c>
      <c r="L7" s="20">
        <v>0</v>
      </c>
      <c r="M7" s="20">
        <v>0</v>
      </c>
      <c r="N7" s="21">
        <v>0</v>
      </c>
      <c r="O7" s="26"/>
      <c r="P7" s="26"/>
      <c r="Q7" s="26"/>
      <c r="R7" s="26"/>
    </row>
    <row r="8" spans="1:18" x14ac:dyDescent="0.25">
      <c r="A8" s="40"/>
      <c r="B8" s="12" t="s">
        <v>22</v>
      </c>
      <c r="C8" s="19">
        <v>132</v>
      </c>
      <c r="D8" s="20">
        <v>34</v>
      </c>
      <c r="E8" s="20">
        <v>0</v>
      </c>
      <c r="F8" s="21">
        <v>28</v>
      </c>
      <c r="G8" s="19">
        <v>25</v>
      </c>
      <c r="H8" s="20">
        <v>2</v>
      </c>
      <c r="I8" s="27">
        <v>26</v>
      </c>
      <c r="J8" s="19">
        <v>0</v>
      </c>
      <c r="K8" s="20">
        <v>0</v>
      </c>
      <c r="L8" s="20">
        <v>0</v>
      </c>
      <c r="M8" s="20">
        <v>0</v>
      </c>
      <c r="N8" s="21">
        <v>0</v>
      </c>
      <c r="O8" s="18"/>
      <c r="P8" s="18"/>
      <c r="Q8" s="18"/>
      <c r="R8" s="18"/>
    </row>
    <row r="9" spans="1:18" x14ac:dyDescent="0.25">
      <c r="A9" s="40"/>
      <c r="B9" s="12" t="s">
        <v>23</v>
      </c>
      <c r="C9" s="19">
        <v>126</v>
      </c>
      <c r="D9" s="20">
        <v>18</v>
      </c>
      <c r="E9" s="20">
        <v>0</v>
      </c>
      <c r="F9" s="21">
        <v>24</v>
      </c>
      <c r="G9" s="19">
        <v>20</v>
      </c>
      <c r="H9" s="20">
        <v>1</v>
      </c>
      <c r="I9" s="27">
        <v>24</v>
      </c>
      <c r="J9" s="19">
        <v>0</v>
      </c>
      <c r="K9" s="20">
        <v>0</v>
      </c>
      <c r="L9" s="20">
        <v>0</v>
      </c>
      <c r="M9" s="20">
        <v>0</v>
      </c>
      <c r="N9" s="21">
        <v>0</v>
      </c>
      <c r="O9" s="26"/>
      <c r="P9" s="26"/>
      <c r="Q9" s="26"/>
      <c r="R9" s="26"/>
    </row>
    <row r="10" spans="1:18" x14ac:dyDescent="0.25">
      <c r="A10" s="40"/>
      <c r="B10" s="12" t="s">
        <v>24</v>
      </c>
      <c r="C10" s="19">
        <v>123</v>
      </c>
      <c r="D10" s="28">
        <v>20</v>
      </c>
      <c r="E10" s="20">
        <v>0</v>
      </c>
      <c r="F10" s="27">
        <v>18</v>
      </c>
      <c r="G10" s="19">
        <v>20</v>
      </c>
      <c r="H10" s="28">
        <v>1</v>
      </c>
      <c r="I10" s="21">
        <v>24</v>
      </c>
      <c r="J10" s="19">
        <v>0</v>
      </c>
      <c r="K10" s="20">
        <v>0</v>
      </c>
      <c r="L10" s="20">
        <v>0</v>
      </c>
      <c r="M10" s="20">
        <v>0</v>
      </c>
      <c r="N10" s="21">
        <v>0</v>
      </c>
      <c r="O10" s="18"/>
      <c r="P10" s="18"/>
      <c r="Q10" s="18"/>
      <c r="R10" s="18"/>
    </row>
    <row r="11" spans="1:18" x14ac:dyDescent="0.25">
      <c r="A11" s="40"/>
      <c r="B11" s="12" t="s">
        <v>25</v>
      </c>
      <c r="C11" s="19">
        <v>36</v>
      </c>
      <c r="D11" s="20">
        <v>35</v>
      </c>
      <c r="E11" s="20">
        <v>28</v>
      </c>
      <c r="F11" s="21">
        <v>25</v>
      </c>
      <c r="G11" s="29">
        <v>26</v>
      </c>
      <c r="H11" s="20">
        <v>1</v>
      </c>
      <c r="I11" s="21">
        <v>23</v>
      </c>
      <c r="J11" s="19">
        <v>0</v>
      </c>
      <c r="K11" s="20">
        <v>0</v>
      </c>
      <c r="L11" s="20">
        <v>0</v>
      </c>
      <c r="M11" s="20">
        <v>0</v>
      </c>
      <c r="N11" s="21">
        <v>0</v>
      </c>
      <c r="O11" s="18"/>
      <c r="P11" s="18"/>
      <c r="Q11" s="18"/>
      <c r="R11" s="18"/>
    </row>
    <row r="12" spans="1:18" x14ac:dyDescent="0.25">
      <c r="A12" s="40"/>
      <c r="B12" s="12" t="s">
        <v>26</v>
      </c>
      <c r="C12" s="13">
        <v>0</v>
      </c>
      <c r="D12" s="14">
        <v>0</v>
      </c>
      <c r="E12" s="14">
        <v>0</v>
      </c>
      <c r="F12" s="15">
        <v>0</v>
      </c>
      <c r="G12" s="13">
        <v>0</v>
      </c>
      <c r="H12" s="14">
        <v>0</v>
      </c>
      <c r="I12" s="15">
        <v>0</v>
      </c>
      <c r="J12" s="19">
        <v>0</v>
      </c>
      <c r="K12" s="20">
        <v>0</v>
      </c>
      <c r="L12" s="20">
        <v>0</v>
      </c>
      <c r="M12" s="20">
        <v>0</v>
      </c>
      <c r="N12" s="21">
        <v>0</v>
      </c>
      <c r="O12" s="18"/>
      <c r="P12" s="18"/>
      <c r="Q12" s="18"/>
      <c r="R12" s="18"/>
    </row>
    <row r="13" spans="1:18" x14ac:dyDescent="0.25">
      <c r="A13" s="41"/>
      <c r="B13" s="12" t="s">
        <v>27</v>
      </c>
      <c r="C13" s="13">
        <v>0</v>
      </c>
      <c r="D13" s="14">
        <v>0</v>
      </c>
      <c r="E13" s="14">
        <v>0</v>
      </c>
      <c r="F13" s="15">
        <v>0</v>
      </c>
      <c r="G13" s="13">
        <v>0</v>
      </c>
      <c r="H13" s="14">
        <v>0</v>
      </c>
      <c r="I13" s="15">
        <v>0</v>
      </c>
      <c r="J13" s="19">
        <v>0</v>
      </c>
      <c r="K13" s="20">
        <v>0</v>
      </c>
      <c r="L13" s="20">
        <v>0</v>
      </c>
      <c r="M13" s="20">
        <v>0</v>
      </c>
      <c r="N13" s="21">
        <v>0</v>
      </c>
      <c r="O13" s="18"/>
      <c r="P13" s="18"/>
      <c r="Q13" s="18"/>
      <c r="R13" s="18"/>
    </row>
    <row r="14" spans="1:18" x14ac:dyDescent="0.25">
      <c r="A14" s="39" t="s">
        <v>28</v>
      </c>
      <c r="B14" s="12" t="s">
        <v>29</v>
      </c>
      <c r="C14" s="13">
        <v>127</v>
      </c>
      <c r="D14" s="14">
        <v>5</v>
      </c>
      <c r="E14" s="14">
        <v>7</v>
      </c>
      <c r="F14" s="15">
        <v>127</v>
      </c>
      <c r="G14" s="13">
        <v>85</v>
      </c>
      <c r="H14" s="14">
        <v>12</v>
      </c>
      <c r="I14" s="15">
        <v>85</v>
      </c>
      <c r="J14" s="19">
        <v>258</v>
      </c>
      <c r="K14" s="20">
        <v>15</v>
      </c>
      <c r="L14" s="20">
        <v>479</v>
      </c>
      <c r="M14" s="20">
        <v>26</v>
      </c>
      <c r="N14" s="21">
        <v>737</v>
      </c>
      <c r="O14" s="26"/>
      <c r="P14" s="26"/>
      <c r="Q14" s="26"/>
      <c r="R14" s="26"/>
    </row>
    <row r="15" spans="1:18" x14ac:dyDescent="0.25">
      <c r="A15" s="40"/>
      <c r="B15" s="12" t="s">
        <v>30</v>
      </c>
      <c r="C15" s="13">
        <v>51</v>
      </c>
      <c r="D15" s="14">
        <v>3</v>
      </c>
      <c r="E15" s="14">
        <v>2</v>
      </c>
      <c r="F15" s="15">
        <v>51</v>
      </c>
      <c r="G15" s="13">
        <v>54</v>
      </c>
      <c r="H15" s="14">
        <v>2</v>
      </c>
      <c r="I15" s="15">
        <v>54</v>
      </c>
      <c r="J15" s="19">
        <v>75</v>
      </c>
      <c r="K15" s="20">
        <v>2</v>
      </c>
      <c r="L15" s="20">
        <v>175</v>
      </c>
      <c r="M15" s="20">
        <v>4</v>
      </c>
      <c r="N15" s="21">
        <v>250</v>
      </c>
      <c r="O15" s="18"/>
      <c r="P15" s="18"/>
      <c r="Q15" s="18"/>
      <c r="R15" s="18"/>
    </row>
    <row r="16" spans="1:18" x14ac:dyDescent="0.25">
      <c r="A16" s="40"/>
      <c r="B16" s="12" t="s">
        <v>31</v>
      </c>
      <c r="C16" s="13">
        <v>68</v>
      </c>
      <c r="D16" s="14">
        <v>2</v>
      </c>
      <c r="E16" s="14">
        <v>4</v>
      </c>
      <c r="F16" s="15">
        <v>68</v>
      </c>
      <c r="G16" s="13">
        <v>43</v>
      </c>
      <c r="H16" s="14">
        <v>2</v>
      </c>
      <c r="I16" s="15">
        <v>43</v>
      </c>
      <c r="J16" s="19">
        <v>63</v>
      </c>
      <c r="K16" s="20">
        <v>0</v>
      </c>
      <c r="L16" s="20">
        <v>146</v>
      </c>
      <c r="M16" s="20">
        <v>5</v>
      </c>
      <c r="N16" s="21">
        <v>209</v>
      </c>
      <c r="O16" s="18"/>
      <c r="P16" s="18"/>
      <c r="Q16" s="18"/>
      <c r="R16" s="18"/>
    </row>
    <row r="17" spans="1:18" x14ac:dyDescent="0.25">
      <c r="A17" s="40"/>
      <c r="B17" s="12" t="s">
        <v>32</v>
      </c>
      <c r="C17" s="13">
        <v>60</v>
      </c>
      <c r="D17" s="14">
        <v>4</v>
      </c>
      <c r="E17" s="14">
        <v>2</v>
      </c>
      <c r="F17" s="15">
        <v>60</v>
      </c>
      <c r="G17" s="13">
        <v>16</v>
      </c>
      <c r="H17" s="14">
        <v>1</v>
      </c>
      <c r="I17" s="15">
        <v>16</v>
      </c>
      <c r="J17" s="19">
        <v>32</v>
      </c>
      <c r="K17" s="20">
        <v>0</v>
      </c>
      <c r="L17" s="20">
        <v>72</v>
      </c>
      <c r="M17" s="20">
        <v>3</v>
      </c>
      <c r="N17" s="21">
        <v>104</v>
      </c>
      <c r="O17" s="18"/>
      <c r="P17" s="18"/>
      <c r="Q17" s="18"/>
      <c r="R17" s="18"/>
    </row>
    <row r="18" spans="1:18" x14ac:dyDescent="0.25">
      <c r="A18" s="40"/>
      <c r="B18" s="12" t="s">
        <v>33</v>
      </c>
      <c r="C18" s="13">
        <v>45</v>
      </c>
      <c r="D18" s="14">
        <v>2</v>
      </c>
      <c r="E18" s="14">
        <v>1</v>
      </c>
      <c r="F18" s="15">
        <v>45</v>
      </c>
      <c r="G18" s="13">
        <v>19</v>
      </c>
      <c r="H18" s="14">
        <v>2</v>
      </c>
      <c r="I18" s="15">
        <v>19</v>
      </c>
      <c r="J18" s="19">
        <v>45</v>
      </c>
      <c r="K18" s="20">
        <v>0</v>
      </c>
      <c r="L18" s="20">
        <v>100</v>
      </c>
      <c r="M18" s="20">
        <v>4</v>
      </c>
      <c r="N18" s="21">
        <v>145</v>
      </c>
      <c r="O18" s="18"/>
      <c r="P18" s="18"/>
      <c r="Q18" s="18"/>
      <c r="R18" s="18"/>
    </row>
    <row r="19" spans="1:18" x14ac:dyDescent="0.25">
      <c r="A19" s="40"/>
      <c r="B19" s="12" t="s">
        <v>34</v>
      </c>
      <c r="C19" s="13">
        <v>0</v>
      </c>
      <c r="D19" s="14">
        <v>0</v>
      </c>
      <c r="E19" s="14">
        <v>0</v>
      </c>
      <c r="F19" s="15">
        <v>0</v>
      </c>
      <c r="G19" s="13">
        <v>0</v>
      </c>
      <c r="H19" s="14">
        <v>0</v>
      </c>
      <c r="I19" s="15">
        <v>0</v>
      </c>
      <c r="J19" s="19">
        <v>0</v>
      </c>
      <c r="K19" s="20">
        <v>0</v>
      </c>
      <c r="L19" s="20">
        <v>0</v>
      </c>
      <c r="M19" s="20">
        <v>0</v>
      </c>
      <c r="N19" s="21">
        <v>0</v>
      </c>
      <c r="O19" s="18"/>
      <c r="P19" s="18"/>
      <c r="Q19" s="18"/>
      <c r="R19" s="18"/>
    </row>
    <row r="20" spans="1:18" x14ac:dyDescent="0.25">
      <c r="A20" s="40"/>
      <c r="B20" s="12" t="s">
        <v>35</v>
      </c>
      <c r="C20" s="19">
        <v>20</v>
      </c>
      <c r="D20" s="20">
        <v>64</v>
      </c>
      <c r="E20" s="20">
        <v>1</v>
      </c>
      <c r="F20" s="21">
        <v>1</v>
      </c>
      <c r="G20" s="19">
        <v>1</v>
      </c>
      <c r="H20" s="20">
        <v>0</v>
      </c>
      <c r="I20" s="23">
        <v>0</v>
      </c>
      <c r="J20" s="19">
        <v>0</v>
      </c>
      <c r="K20" s="20">
        <v>0</v>
      </c>
      <c r="L20" s="20">
        <v>0</v>
      </c>
      <c r="M20" s="20">
        <v>0</v>
      </c>
      <c r="N20" s="21">
        <v>0</v>
      </c>
      <c r="O20" s="18"/>
      <c r="P20" s="18"/>
      <c r="Q20" s="18"/>
      <c r="R20" s="18"/>
    </row>
    <row r="21" spans="1:18" x14ac:dyDescent="0.25">
      <c r="A21" s="40"/>
      <c r="B21" s="12" t="s">
        <v>36</v>
      </c>
      <c r="C21" s="13">
        <v>0</v>
      </c>
      <c r="D21" s="14">
        <v>0</v>
      </c>
      <c r="E21" s="14">
        <v>0</v>
      </c>
      <c r="F21" s="15">
        <v>0</v>
      </c>
      <c r="G21" s="13">
        <v>0</v>
      </c>
      <c r="H21" s="14">
        <v>0</v>
      </c>
      <c r="I21" s="15">
        <v>0</v>
      </c>
      <c r="J21" s="19">
        <v>0</v>
      </c>
      <c r="K21" s="20">
        <v>0</v>
      </c>
      <c r="L21" s="20">
        <v>0</v>
      </c>
      <c r="M21" s="20">
        <v>0</v>
      </c>
      <c r="N21" s="21">
        <v>0</v>
      </c>
      <c r="O21" s="18"/>
      <c r="P21" s="18"/>
      <c r="Q21" s="18"/>
      <c r="R21" s="18"/>
    </row>
    <row r="22" spans="1:18" x14ac:dyDescent="0.25">
      <c r="A22" s="40"/>
      <c r="B22" s="12" t="s">
        <v>37</v>
      </c>
      <c r="C22" s="13">
        <v>115</v>
      </c>
      <c r="D22" s="14">
        <v>11</v>
      </c>
      <c r="E22" s="14">
        <v>11</v>
      </c>
      <c r="F22" s="15">
        <v>115</v>
      </c>
      <c r="G22" s="13">
        <v>65</v>
      </c>
      <c r="H22" s="14">
        <v>10</v>
      </c>
      <c r="I22" s="15">
        <v>65</v>
      </c>
      <c r="J22" s="19">
        <v>35</v>
      </c>
      <c r="K22" s="20">
        <v>0</v>
      </c>
      <c r="L22" s="20">
        <v>35</v>
      </c>
      <c r="M22" s="20">
        <v>3</v>
      </c>
      <c r="N22" s="21">
        <v>70</v>
      </c>
      <c r="O22" s="18"/>
      <c r="P22" s="18"/>
      <c r="Q22" s="18"/>
      <c r="R22" s="18"/>
    </row>
    <row r="23" spans="1:18" x14ac:dyDescent="0.25">
      <c r="A23" s="41"/>
      <c r="B23" s="12" t="s">
        <v>38</v>
      </c>
      <c r="C23" s="13">
        <v>0</v>
      </c>
      <c r="D23" s="14">
        <v>0</v>
      </c>
      <c r="E23" s="14">
        <v>0</v>
      </c>
      <c r="F23" s="15">
        <v>0</v>
      </c>
      <c r="G23" s="13">
        <v>0</v>
      </c>
      <c r="H23" s="14">
        <v>0</v>
      </c>
      <c r="I23" s="15">
        <v>0</v>
      </c>
      <c r="J23" s="19">
        <v>0</v>
      </c>
      <c r="K23" s="20">
        <v>0</v>
      </c>
      <c r="L23" s="20">
        <v>0</v>
      </c>
      <c r="M23" s="20">
        <v>0</v>
      </c>
      <c r="N23" s="21">
        <v>0</v>
      </c>
      <c r="O23" s="18"/>
      <c r="P23" s="18"/>
      <c r="Q23" s="18"/>
      <c r="R23" s="18"/>
    </row>
    <row r="24" spans="1:18" x14ac:dyDescent="0.25">
      <c r="A24" s="39" t="s">
        <v>39</v>
      </c>
      <c r="B24" s="12" t="s">
        <v>40</v>
      </c>
      <c r="C24" s="30">
        <v>2511</v>
      </c>
      <c r="D24" s="31">
        <v>1089</v>
      </c>
      <c r="E24" s="20">
        <v>439</v>
      </c>
      <c r="F24" s="21">
        <v>0</v>
      </c>
      <c r="G24" s="19">
        <v>0</v>
      </c>
      <c r="H24" s="20">
        <v>214</v>
      </c>
      <c r="I24" s="27">
        <v>0</v>
      </c>
      <c r="J24" s="19">
        <v>0</v>
      </c>
      <c r="K24" s="20">
        <v>0</v>
      </c>
      <c r="L24" s="20">
        <v>0</v>
      </c>
      <c r="M24" s="20">
        <v>0</v>
      </c>
      <c r="N24" s="21">
        <v>0</v>
      </c>
      <c r="O24" s="18"/>
      <c r="P24" s="18"/>
      <c r="Q24" s="18"/>
      <c r="R24" s="18"/>
    </row>
    <row r="25" spans="1:18" x14ac:dyDescent="0.25">
      <c r="A25" s="40"/>
      <c r="B25" s="12" t="s">
        <v>41</v>
      </c>
      <c r="C25" s="19">
        <v>202</v>
      </c>
      <c r="D25" s="20">
        <v>155</v>
      </c>
      <c r="E25" s="20">
        <v>40</v>
      </c>
      <c r="F25" s="27">
        <v>0</v>
      </c>
      <c r="G25" s="19">
        <v>0</v>
      </c>
      <c r="H25" s="32">
        <v>7</v>
      </c>
      <c r="I25" s="27">
        <v>0</v>
      </c>
      <c r="J25" s="19">
        <v>0</v>
      </c>
      <c r="K25" s="20">
        <v>0</v>
      </c>
      <c r="L25" s="20">
        <v>0</v>
      </c>
      <c r="M25" s="20">
        <v>0</v>
      </c>
      <c r="N25" s="21">
        <v>0</v>
      </c>
      <c r="O25" s="18"/>
      <c r="P25" s="18"/>
      <c r="Q25" s="18"/>
      <c r="R25" s="18"/>
    </row>
    <row r="26" spans="1:18" x14ac:dyDescent="0.25">
      <c r="A26" s="40"/>
      <c r="B26" s="12" t="s">
        <v>42</v>
      </c>
      <c r="C26" s="13">
        <v>222</v>
      </c>
      <c r="D26" s="14">
        <v>169</v>
      </c>
      <c r="E26" s="14">
        <v>39</v>
      </c>
      <c r="F26" s="15">
        <v>0</v>
      </c>
      <c r="G26" s="13">
        <v>0</v>
      </c>
      <c r="H26" s="14">
        <v>14</v>
      </c>
      <c r="I26" s="15">
        <v>0</v>
      </c>
      <c r="J26" s="19">
        <v>0</v>
      </c>
      <c r="K26" s="20">
        <v>0</v>
      </c>
      <c r="L26" s="20">
        <v>0</v>
      </c>
      <c r="M26" s="20">
        <v>0</v>
      </c>
      <c r="N26" s="21">
        <v>0</v>
      </c>
      <c r="O26" s="18"/>
      <c r="P26" s="18"/>
      <c r="Q26" s="18"/>
      <c r="R26" s="18"/>
    </row>
    <row r="27" spans="1:18" x14ac:dyDescent="0.25">
      <c r="A27" s="40"/>
      <c r="B27" s="12" t="s">
        <v>43</v>
      </c>
      <c r="C27" s="19">
        <v>118</v>
      </c>
      <c r="D27" s="28">
        <v>84</v>
      </c>
      <c r="E27" s="20">
        <v>17</v>
      </c>
      <c r="F27" s="21">
        <v>0</v>
      </c>
      <c r="G27" s="29">
        <v>0</v>
      </c>
      <c r="H27" s="20">
        <v>17</v>
      </c>
      <c r="I27" s="15">
        <v>0</v>
      </c>
      <c r="J27" s="19">
        <v>0</v>
      </c>
      <c r="K27" s="20">
        <v>0</v>
      </c>
      <c r="L27" s="20">
        <v>0</v>
      </c>
      <c r="M27" s="20">
        <v>0</v>
      </c>
      <c r="N27" s="21">
        <v>0</v>
      </c>
      <c r="O27" s="18"/>
      <c r="P27" s="18"/>
      <c r="Q27" s="18"/>
      <c r="R27" s="18"/>
    </row>
    <row r="28" spans="1:18" x14ac:dyDescent="0.25">
      <c r="A28" s="40"/>
      <c r="B28" s="12" t="s">
        <v>44</v>
      </c>
      <c r="C28" s="13">
        <v>0</v>
      </c>
      <c r="D28" s="14">
        <v>0</v>
      </c>
      <c r="E28" s="14">
        <v>0</v>
      </c>
      <c r="F28" s="15">
        <v>0</v>
      </c>
      <c r="G28" s="13">
        <v>0</v>
      </c>
      <c r="H28" s="14">
        <v>0</v>
      </c>
      <c r="I28" s="15">
        <v>0</v>
      </c>
      <c r="J28" s="19">
        <v>0</v>
      </c>
      <c r="K28" s="20">
        <v>0</v>
      </c>
      <c r="L28" s="20">
        <v>0</v>
      </c>
      <c r="M28" s="20">
        <v>0</v>
      </c>
      <c r="N28" s="21">
        <v>0</v>
      </c>
      <c r="O28" s="18"/>
      <c r="P28" s="18"/>
      <c r="Q28" s="18"/>
      <c r="R28" s="18"/>
    </row>
    <row r="29" spans="1:18" x14ac:dyDescent="0.25">
      <c r="A29" s="40"/>
      <c r="B29" s="12" t="s">
        <v>45</v>
      </c>
      <c r="C29" s="19">
        <v>165</v>
      </c>
      <c r="D29" s="20">
        <v>112</v>
      </c>
      <c r="E29" s="20">
        <v>41</v>
      </c>
      <c r="F29" s="21">
        <v>0</v>
      </c>
      <c r="G29" s="19">
        <v>0</v>
      </c>
      <c r="H29" s="32">
        <v>12</v>
      </c>
      <c r="I29" s="15">
        <v>0</v>
      </c>
      <c r="J29" s="19">
        <v>0</v>
      </c>
      <c r="K29" s="20">
        <v>0</v>
      </c>
      <c r="L29" s="20">
        <v>0</v>
      </c>
      <c r="M29" s="20">
        <v>0</v>
      </c>
      <c r="N29" s="21">
        <v>0</v>
      </c>
      <c r="O29" s="18"/>
      <c r="P29" s="18"/>
      <c r="Q29" s="18"/>
      <c r="R29" s="18"/>
    </row>
    <row r="30" spans="1:18" x14ac:dyDescent="0.25">
      <c r="A30" s="40"/>
      <c r="B30" s="12" t="s">
        <v>46</v>
      </c>
      <c r="C30" s="13">
        <v>0</v>
      </c>
      <c r="D30" s="14">
        <v>0</v>
      </c>
      <c r="E30" s="14">
        <v>0</v>
      </c>
      <c r="F30" s="15">
        <v>0</v>
      </c>
      <c r="G30" s="13">
        <v>0</v>
      </c>
      <c r="H30" s="14">
        <v>0</v>
      </c>
      <c r="I30" s="15">
        <v>0</v>
      </c>
      <c r="J30" s="19">
        <v>0</v>
      </c>
      <c r="K30" s="20">
        <v>0</v>
      </c>
      <c r="L30" s="20">
        <v>0</v>
      </c>
      <c r="M30" s="20">
        <v>0</v>
      </c>
      <c r="N30" s="21">
        <v>0</v>
      </c>
      <c r="O30" s="18"/>
      <c r="P30" s="18"/>
      <c r="Q30" s="18"/>
      <c r="R30" s="18"/>
    </row>
    <row r="31" spans="1:18" x14ac:dyDescent="0.25">
      <c r="A31" s="41"/>
      <c r="B31" s="12" t="s">
        <v>47</v>
      </c>
      <c r="C31" s="13">
        <v>0</v>
      </c>
      <c r="D31" s="14">
        <v>0</v>
      </c>
      <c r="E31" s="14">
        <v>0</v>
      </c>
      <c r="F31" s="15">
        <v>0</v>
      </c>
      <c r="G31" s="13">
        <v>0</v>
      </c>
      <c r="H31" s="14">
        <v>0</v>
      </c>
      <c r="I31" s="15">
        <v>0</v>
      </c>
      <c r="J31" s="19">
        <v>0</v>
      </c>
      <c r="K31" s="20">
        <v>0</v>
      </c>
      <c r="L31" s="20">
        <v>0</v>
      </c>
      <c r="M31" s="20">
        <v>0</v>
      </c>
      <c r="N31" s="21">
        <v>0</v>
      </c>
      <c r="O31" s="18"/>
      <c r="P31" s="18"/>
      <c r="Q31" s="18"/>
      <c r="R31" s="18"/>
    </row>
    <row r="32" spans="1:18" ht="15.75" thickBot="1" x14ac:dyDescent="0.3">
      <c r="A32" s="42" t="s">
        <v>48</v>
      </c>
      <c r="B32" s="43"/>
      <c r="C32" s="33">
        <f t="shared" ref="C32:N32" si="0">SUM(C4:C31)</f>
        <v>5019</v>
      </c>
      <c r="D32" s="34">
        <f t="shared" si="0"/>
        <v>1834</v>
      </c>
      <c r="E32" s="34">
        <f t="shared" si="0"/>
        <v>707</v>
      </c>
      <c r="F32" s="34">
        <f t="shared" si="0"/>
        <v>572</v>
      </c>
      <c r="G32" s="33">
        <f t="shared" si="0"/>
        <v>949</v>
      </c>
      <c r="H32" s="34">
        <f t="shared" si="0"/>
        <v>301</v>
      </c>
      <c r="I32" s="35">
        <f t="shared" si="0"/>
        <v>382</v>
      </c>
      <c r="J32" s="36">
        <f t="shared" si="0"/>
        <v>605</v>
      </c>
      <c r="K32" s="34">
        <f t="shared" si="0"/>
        <v>23</v>
      </c>
      <c r="L32" s="34">
        <f t="shared" si="0"/>
        <v>1041</v>
      </c>
      <c r="M32" s="34">
        <f t="shared" si="0"/>
        <v>45</v>
      </c>
      <c r="N32" s="35">
        <f t="shared" si="0"/>
        <v>1646</v>
      </c>
      <c r="O32" s="37"/>
      <c r="P32" s="37"/>
      <c r="Q32" s="37"/>
      <c r="R32" s="37"/>
    </row>
    <row r="33" ht="15" customHeight="1" thickTop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</sheetData>
  <sheetProtection sheet="1" objects="1" scenarios="1"/>
  <mergeCells count="10">
    <mergeCell ref="C2:F2"/>
    <mergeCell ref="G2:I2"/>
    <mergeCell ref="J2:N2"/>
    <mergeCell ref="B1:B3"/>
    <mergeCell ref="C1:N1"/>
    <mergeCell ref="A14:A23"/>
    <mergeCell ref="A24:A31"/>
    <mergeCell ref="A32:B32"/>
    <mergeCell ref="A1:A3"/>
    <mergeCell ref="A4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INDIVIDUAL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2026-04-14T08:24:22Z</dcterms:created>
  <dcterms:modified xsi:type="dcterms:W3CDTF">2026-04-25T16:36:19Z</dcterms:modified>
</cp:coreProperties>
</file>